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Годовой отчет\годовой отчет\"/>
    </mc:Choice>
  </mc:AlternateContent>
  <xr:revisionPtr revIDLastSave="0" documentId="13_ncr:1_{78016680-AD46-413B-8446-0D71DC84D8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G13" i="1" s="1"/>
  <c r="H13" i="1"/>
  <c r="F7" i="1"/>
  <c r="F6" i="1"/>
  <c r="H6" i="1" s="1"/>
  <c r="F12" i="1"/>
  <c r="G12" i="1" s="1"/>
  <c r="F11" i="1"/>
  <c r="G11" i="1" s="1"/>
  <c r="F10" i="1"/>
  <c r="H10" i="1" s="1"/>
  <c r="F8" i="1"/>
  <c r="G8" i="1" s="1"/>
  <c r="F9" i="1"/>
  <c r="H9" i="1" s="1"/>
  <c r="C14" i="1"/>
  <c r="E13" i="1"/>
  <c r="G7" i="1"/>
  <c r="G10" i="1"/>
  <c r="G6" i="1"/>
  <c r="H7" i="1"/>
  <c r="H8" i="1"/>
  <c r="E7" i="1"/>
  <c r="E8" i="1"/>
  <c r="E9" i="1"/>
  <c r="E10" i="1"/>
  <c r="E11" i="1"/>
  <c r="E12" i="1"/>
  <c r="E6" i="1"/>
  <c r="D14" i="1"/>
  <c r="H12" i="1" l="1"/>
  <c r="H11" i="1"/>
  <c r="G9" i="1"/>
  <c r="F14" i="1"/>
  <c r="G14" i="1" s="1"/>
  <c r="E14" i="1"/>
  <c r="H14" i="1" l="1"/>
</calcChain>
</file>

<file path=xl/sharedStrings.xml><?xml version="1.0" encoding="utf-8"?>
<sst xmlns="http://schemas.openxmlformats.org/spreadsheetml/2006/main" count="28" uniqueCount="28">
  <si>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</si>
  <si>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</si>
  <si>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</si>
  <si>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</si>
  <si>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</si>
  <si>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</si>
  <si>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</si>
  <si>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</si>
  <si>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</si>
  <si>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</si>
  <si>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</si>
  <si>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</si>
  <si>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</si>
  <si>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</si>
  <si>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</si>
  <si>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</si>
  <si>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</si>
  <si>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</si>
  <si>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</si>
  <si>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</si>
  <si>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</si>
  <si>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</si>
  <si>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</si>
  <si>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</si>
  <si>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</si>
  <si>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</si>
  <si>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</si>
  <si>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Фактически произведенные расходы бюджета Наволокского городского поселения на реализацию программ за 2024 год в сравнении с первоначально утвержденными расходами на реализацию программ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</si>
</sst>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3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49" fontId="10" fillId="2" borderId="3" xfId="3" applyFont="1" applyFill="1" applyBorder="1" applyAlignment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right"/>
    </xf>
    <xf numFmtId="0" fontId="7" fillId="0" borderId="7" xfId="0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3" fontId="7" fillId="0" borderId="7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4" zoomScale="106" zoomScaleNormal="106" workbookViewId="0">
      <selection activeCell="L9" sqref="L9"/>
    </sheetView>
  </sheetViews>
  <sheetFormatPr defaultRowHeight="15" x14ac:dyDescent="0.2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10.28515625" style="1" customWidth="1"/>
    <col min="8" max="8" width="9.42578125" style="10" customWidth="1"/>
    <col min="9" max="16384" width="9.140625" style="1"/>
  </cols>
  <sheetData>
    <row r="1" spans="1:8" ht="54.75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</row>
    <row r="2" spans="1:8" ht="18.75" x14ac:dyDescent="0.3">
      <c r="A2" s="2"/>
      <c r="B2" s="3"/>
      <c r="C2" s="3"/>
      <c r="D2" s="3"/>
      <c r="E2" s="4"/>
      <c r="F2" s="4"/>
      <c r="G2" s="4"/>
      <c r="H2" s="17" t="s">
        <v>19</v>
      </c>
    </row>
    <row r="3" spans="1:8" ht="17.25" customHeight="1" x14ac:dyDescent="0.25">
      <c r="A3" s="28" t="s">
        <v>0</v>
      </c>
      <c r="B3" s="29" t="s">
        <v>1</v>
      </c>
      <c r="C3" s="30" t="s">
        <v>20</v>
      </c>
      <c r="D3" s="30" t="s">
        <v>21</v>
      </c>
      <c r="E3" s="28" t="s">
        <v>23</v>
      </c>
      <c r="F3" s="28" t="s">
        <v>22</v>
      </c>
      <c r="G3" s="31" t="s">
        <v>24</v>
      </c>
      <c r="H3" s="31"/>
    </row>
    <row r="4" spans="1:8" ht="76.5" customHeight="1" x14ac:dyDescent="0.25">
      <c r="A4" s="28"/>
      <c r="B4" s="29"/>
      <c r="C4" s="30"/>
      <c r="D4" s="30"/>
      <c r="E4" s="28"/>
      <c r="F4" s="28"/>
      <c r="G4" s="23" t="s">
        <v>25</v>
      </c>
      <c r="H4" s="24" t="s">
        <v>26</v>
      </c>
    </row>
    <row r="5" spans="1:8" x14ac:dyDescent="0.25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 x14ac:dyDescent="0.25">
      <c r="A6" s="14" t="s">
        <v>10</v>
      </c>
      <c r="B6" s="13" t="s">
        <v>2</v>
      </c>
      <c r="C6" s="6">
        <v>3216385.53</v>
      </c>
      <c r="D6" s="6">
        <v>3556184.42</v>
      </c>
      <c r="E6" s="6">
        <f>D6-C6</f>
        <v>339798.89000000013</v>
      </c>
      <c r="F6" s="6">
        <f>3328555.08</f>
        <v>3328555.08</v>
      </c>
      <c r="G6" s="6">
        <f>F6/C6*100</f>
        <v>103.48744107177974</v>
      </c>
      <c r="H6" s="9">
        <f>F6/D6*100</f>
        <v>93.59905693529808</v>
      </c>
    </row>
    <row r="7" spans="1:8" s="7" customFormat="1" ht="50.25" customHeight="1" x14ac:dyDescent="0.2">
      <c r="A7" s="15" t="s">
        <v>11</v>
      </c>
      <c r="B7" s="13" t="s">
        <v>3</v>
      </c>
      <c r="C7" s="6">
        <v>470540</v>
      </c>
      <c r="D7" s="6">
        <v>490540</v>
      </c>
      <c r="E7" s="6">
        <f t="shared" ref="E7:E13" si="0">D7-C7</f>
        <v>20000</v>
      </c>
      <c r="F7" s="6">
        <f>490540</f>
        <v>490540</v>
      </c>
      <c r="G7" s="6">
        <f t="shared" ref="G7:G14" si="1">F7/C7*100</f>
        <v>104.25043566965616</v>
      </c>
      <c r="H7" s="9">
        <f t="shared" ref="H7:H14" si="2">F7/D7*100</f>
        <v>100</v>
      </c>
    </row>
    <row r="8" spans="1:8" s="7" customFormat="1" ht="51" x14ac:dyDescent="0.2">
      <c r="A8" s="15" t="s">
        <v>12</v>
      </c>
      <c r="B8" s="13" t="s">
        <v>4</v>
      </c>
      <c r="C8" s="6">
        <v>35293655.100000001</v>
      </c>
      <c r="D8" s="6">
        <v>91723803.019999996</v>
      </c>
      <c r="E8" s="6">
        <f t="shared" si="0"/>
        <v>56430147.919999994</v>
      </c>
      <c r="F8" s="6">
        <f>14744915.73+52186825.82+24274426.63</f>
        <v>91206168.179999992</v>
      </c>
      <c r="G8" s="6">
        <f t="shared" si="1"/>
        <v>258.42086324462321</v>
      </c>
      <c r="H8" s="9">
        <f t="shared" si="2"/>
        <v>99.435659204092161</v>
      </c>
    </row>
    <row r="9" spans="1:8" s="7" customFormat="1" ht="51" x14ac:dyDescent="0.2">
      <c r="A9" s="15" t="s">
        <v>13</v>
      </c>
      <c r="B9" s="13" t="s">
        <v>5</v>
      </c>
      <c r="C9" s="6">
        <v>33870348.670000002</v>
      </c>
      <c r="D9" s="6">
        <v>46359166.030000001</v>
      </c>
      <c r="E9" s="6">
        <f t="shared" si="0"/>
        <v>12488817.359999999</v>
      </c>
      <c r="F9" s="6">
        <f>1898032.24+727097.27+40516759.73</f>
        <v>43141889.239999995</v>
      </c>
      <c r="G9" s="6">
        <f t="shared" si="1"/>
        <v>127.37362009565634</v>
      </c>
      <c r="H9" s="9">
        <f t="shared" si="2"/>
        <v>93.060106413652832</v>
      </c>
    </row>
    <row r="10" spans="1:8" s="7" customFormat="1" ht="63.75" customHeight="1" x14ac:dyDescent="0.2">
      <c r="A10" s="15" t="s">
        <v>14</v>
      </c>
      <c r="B10" s="13" t="s">
        <v>6</v>
      </c>
      <c r="C10" s="6">
        <v>46158116.130000003</v>
      </c>
      <c r="D10" s="6">
        <v>50554788.130000003</v>
      </c>
      <c r="E10" s="6">
        <f t="shared" si="0"/>
        <v>4396672</v>
      </c>
      <c r="F10" s="6">
        <f>31872.32+50522915.81</f>
        <v>50554788.130000003</v>
      </c>
      <c r="G10" s="6">
        <f t="shared" si="1"/>
        <v>109.52524142800193</v>
      </c>
      <c r="H10" s="9">
        <f t="shared" si="2"/>
        <v>100</v>
      </c>
    </row>
    <row r="11" spans="1:8" s="7" customFormat="1" ht="51" x14ac:dyDescent="0.2">
      <c r="A11" s="15" t="s">
        <v>18</v>
      </c>
      <c r="B11" s="13" t="s">
        <v>7</v>
      </c>
      <c r="C11" s="6">
        <v>17192981.550000001</v>
      </c>
      <c r="D11" s="6">
        <v>18307880.550000001</v>
      </c>
      <c r="E11" s="6">
        <f t="shared" si="0"/>
        <v>1114899</v>
      </c>
      <c r="F11" s="6">
        <f>18128656.5</f>
        <v>18128656.5</v>
      </c>
      <c r="G11" s="6">
        <f t="shared" si="1"/>
        <v>105.44219132253998</v>
      </c>
      <c r="H11" s="9">
        <f t="shared" si="2"/>
        <v>99.021055170692591</v>
      </c>
    </row>
    <row r="12" spans="1:8" s="7" customFormat="1" ht="38.25" customHeight="1" x14ac:dyDescent="0.2">
      <c r="A12" s="15" t="s">
        <v>15</v>
      </c>
      <c r="B12" s="13" t="s">
        <v>8</v>
      </c>
      <c r="C12" s="6">
        <v>45000</v>
      </c>
      <c r="D12" s="6">
        <v>55000</v>
      </c>
      <c r="E12" s="6">
        <f t="shared" si="0"/>
        <v>10000</v>
      </c>
      <c r="F12" s="6">
        <f>53947.1</f>
        <v>53947.1</v>
      </c>
      <c r="G12" s="6">
        <f t="shared" si="1"/>
        <v>119.88244444444445</v>
      </c>
      <c r="H12" s="9">
        <f t="shared" si="2"/>
        <v>98.085636363636368</v>
      </c>
    </row>
    <row r="13" spans="1:8" s="7" customFormat="1" ht="25.5" x14ac:dyDescent="0.25">
      <c r="A13" s="16" t="s">
        <v>16</v>
      </c>
      <c r="B13" s="5" t="s">
        <v>17</v>
      </c>
      <c r="C13" s="32">
        <v>6002105.2599999998</v>
      </c>
      <c r="D13" s="6">
        <v>13125835.529999999</v>
      </c>
      <c r="E13" s="6">
        <f t="shared" si="0"/>
        <v>7123730.2699999996</v>
      </c>
      <c r="F13" s="6">
        <f>3612605.78+3430474.88+833757.96+768609.07+401217.85+724380.5+722717.1+874765.59+689808.76+1067498.04</f>
        <v>13125835.529999997</v>
      </c>
      <c r="G13" s="6">
        <f t="shared" si="1"/>
        <v>218.68719326658388</v>
      </c>
      <c r="H13" s="9">
        <f t="shared" si="2"/>
        <v>99.999999999999986</v>
      </c>
    </row>
    <row r="14" spans="1:8" s="7" customFormat="1" ht="24" customHeight="1" x14ac:dyDescent="0.25">
      <c r="A14" s="26" t="s">
        <v>9</v>
      </c>
      <c r="B14" s="27"/>
      <c r="C14" s="11">
        <f>SUM(C6:C13)</f>
        <v>142249132.24000001</v>
      </c>
      <c r="D14" s="11">
        <f>SUM(D6:D13)</f>
        <v>224173197.68000001</v>
      </c>
      <c r="E14" s="11">
        <f>SUM(E6:E13)</f>
        <v>81924065.439999983</v>
      </c>
      <c r="F14" s="11">
        <f>SUM(F6:F13)</f>
        <v>220030379.75999999</v>
      </c>
      <c r="G14" s="11">
        <f t="shared" si="1"/>
        <v>154.679593678483</v>
      </c>
      <c r="H14" s="12">
        <f t="shared" si="2"/>
        <v>98.15195662868058</v>
      </c>
    </row>
  </sheetData>
  <mergeCells count="9">
    <mergeCell ref="A1:H1"/>
    <mergeCell ref="A14:B14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2018-06-18T08:47:48Z</cp:lastPrinted>
  <dcterms:created xsi:type="dcterms:W3CDTF">2017-11-14T10:18:57Z</dcterms:created>
  <dcterms:modified xsi:type="dcterms:W3CDTF">2025-03-04T12:43:40Z</dcterms:modified>
</cp:coreProperties>
</file>